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435" yWindow="0" windowWidth="9525" windowHeight="10950" tabRatio="595"/>
  </bookViews>
  <sheets>
    <sheet name="01.01-02" sheetId="7" r:id="rId1"/>
    <sheet name="01.03" sheetId="8" r:id="rId2"/>
    <sheet name="01.04-05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14210"/>
</workbook>
</file>

<file path=xl/calcChain.xml><?xml version="1.0" encoding="utf-8"?>
<calcChain xmlns="http://schemas.openxmlformats.org/spreadsheetml/2006/main">
  <c r="B43" i="6"/>
  <c r="B46"/>
  <c r="B49"/>
  <c r="B51"/>
  <c r="B53"/>
  <c r="B41"/>
  <c r="C43"/>
  <c r="C46"/>
  <c r="C49"/>
  <c r="C51"/>
  <c r="C53"/>
  <c r="C41"/>
  <c r="J18" i="8"/>
  <c r="I18"/>
  <c r="H18"/>
  <c r="G18"/>
  <c r="F18"/>
  <c r="E18"/>
  <c r="D18"/>
  <c r="C18"/>
  <c r="B18"/>
  <c r="J17"/>
  <c r="H17"/>
  <c r="G17"/>
  <c r="F17"/>
  <c r="D17"/>
  <c r="C17"/>
  <c r="B17"/>
  <c r="J16"/>
  <c r="I16"/>
  <c r="H16"/>
  <c r="G16"/>
  <c r="F16"/>
  <c r="E16"/>
  <c r="D16"/>
  <c r="C16"/>
  <c r="B16"/>
  <c r="J15"/>
  <c r="I15"/>
  <c r="H15"/>
  <c r="F15"/>
  <c r="E15"/>
  <c r="D15"/>
  <c r="B15"/>
  <c r="C15"/>
  <c r="J14"/>
  <c r="I14"/>
  <c r="H14"/>
  <c r="G14"/>
  <c r="F14"/>
  <c r="E14"/>
  <c r="D14"/>
  <c r="C14"/>
  <c r="B14"/>
  <c r="J13"/>
  <c r="H13"/>
  <c r="G13"/>
  <c r="F13"/>
  <c r="D13"/>
  <c r="C13"/>
  <c r="B13"/>
  <c r="J12"/>
  <c r="I12"/>
  <c r="H12"/>
  <c r="G12"/>
  <c r="F12"/>
  <c r="E12"/>
  <c r="D12"/>
  <c r="C12"/>
  <c r="B12"/>
  <c r="J11"/>
  <c r="I11"/>
  <c r="H11"/>
  <c r="F11"/>
  <c r="E11"/>
  <c r="D11"/>
  <c r="B11"/>
  <c r="B10"/>
  <c r="J9"/>
  <c r="H9"/>
  <c r="G9"/>
  <c r="F9"/>
  <c r="D9"/>
  <c r="C9"/>
  <c r="B9"/>
  <c r="J8"/>
  <c r="I8"/>
  <c r="H8"/>
  <c r="G8"/>
  <c r="F8"/>
  <c r="E8"/>
  <c r="D8"/>
  <c r="C8"/>
  <c r="B8"/>
  <c r="J7"/>
  <c r="F7"/>
  <c r="B7"/>
  <c r="K19" i="7"/>
  <c r="J19"/>
  <c r="I19"/>
  <c r="H19"/>
  <c r="G19"/>
  <c r="F19"/>
  <c r="E19"/>
  <c r="D19"/>
  <c r="C19"/>
  <c r="B19"/>
  <c r="K18"/>
  <c r="J18"/>
  <c r="I18"/>
  <c r="H18"/>
  <c r="G18"/>
  <c r="F18"/>
  <c r="E18"/>
  <c r="D18"/>
  <c r="C18"/>
  <c r="B18"/>
  <c r="K9"/>
  <c r="J9"/>
  <c r="I9"/>
  <c r="H9"/>
  <c r="G9"/>
  <c r="F9"/>
  <c r="E9"/>
  <c r="D9"/>
  <c r="C9"/>
  <c r="B9"/>
  <c r="K8"/>
  <c r="J8"/>
  <c r="I8"/>
  <c r="H8"/>
  <c r="G8"/>
  <c r="F8"/>
  <c r="E8"/>
  <c r="D8"/>
  <c r="C8"/>
  <c r="B8"/>
  <c r="I9" i="8"/>
  <c r="H10"/>
  <c r="I13"/>
  <c r="G15"/>
  <c r="E17"/>
  <c r="I17"/>
  <c r="D7"/>
  <c r="C7"/>
  <c r="H7"/>
  <c r="G7"/>
  <c r="E9"/>
  <c r="D10"/>
  <c r="C10"/>
  <c r="C11"/>
  <c r="G11"/>
  <c r="E13"/>
  <c r="F10"/>
  <c r="E10"/>
  <c r="J10"/>
  <c r="G10"/>
  <c r="I7"/>
  <c r="I10"/>
  <c r="E7"/>
  <c r="B23" i="6"/>
  <c r="C23"/>
  <c r="B24"/>
  <c r="C24"/>
  <c r="B25"/>
  <c r="C25"/>
  <c r="B27"/>
  <c r="C27"/>
  <c r="B29"/>
  <c r="C29"/>
  <c r="B31"/>
  <c r="C31"/>
  <c r="B32"/>
  <c r="C32"/>
  <c r="B33"/>
  <c r="C33"/>
  <c r="C22"/>
  <c r="C19"/>
  <c r="B19"/>
  <c r="B10"/>
  <c r="C10"/>
  <c r="B12"/>
  <c r="C12"/>
  <c r="B14"/>
  <c r="C14"/>
  <c r="B16"/>
  <c r="C16"/>
  <c r="B18"/>
  <c r="C18"/>
  <c r="C8"/>
  <c r="B22"/>
  <c r="B8"/>
</calcChain>
</file>

<file path=xl/comments1.xml><?xml version="1.0" encoding="utf-8"?>
<comments xmlns="http://schemas.openxmlformats.org/spreadsheetml/2006/main">
  <authors>
    <author>Camelia Topuzaru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Suma intre PIB si Importuri</t>
        </r>
      </text>
    </comment>
    <comment ref="B10" author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suma intre Chelt consum final, achizitii minus cedari obiecte, formarea bruta de capital, Var stocuri si Exporturi</t>
        </r>
      </text>
    </comment>
  </commentList>
</comments>
</file>

<file path=xl/sharedStrings.xml><?xml version="1.0" encoding="utf-8"?>
<sst xmlns="http://schemas.openxmlformats.org/spreadsheetml/2006/main" count="132" uniqueCount="85">
  <si>
    <t>01.01 - ECHILIBRUL PRODUSULUI INTERN BRUT</t>
  </si>
  <si>
    <t>Importuri de</t>
  </si>
  <si>
    <t xml:space="preserve">Cheltuiala pentru consum final </t>
  </si>
  <si>
    <t>Formarea</t>
  </si>
  <si>
    <t xml:space="preserve">Exporturi  </t>
  </si>
  <si>
    <t>PIB</t>
  </si>
  <si>
    <t>Total</t>
  </si>
  <si>
    <t xml:space="preserve">stocurilor </t>
  </si>
  <si>
    <t xml:space="preserve">de bunuri </t>
  </si>
  <si>
    <t>Anii</t>
  </si>
  <si>
    <t>servicii</t>
  </si>
  <si>
    <t>publice</t>
  </si>
  <si>
    <t>capital fix</t>
  </si>
  <si>
    <t>01.02 - ECHILIBRUL PRODUSULUI INTERN BRUT</t>
  </si>
  <si>
    <t>- % -</t>
  </si>
  <si>
    <t xml:space="preserve">Indici de </t>
  </si>
  <si>
    <t>curente</t>
  </si>
  <si>
    <t>volum</t>
  </si>
  <si>
    <t>-%-</t>
  </si>
  <si>
    <t>RESURSE</t>
  </si>
  <si>
    <t>Produsul intern brut</t>
  </si>
  <si>
    <t xml:space="preserve">  al IFSLSGP</t>
  </si>
  <si>
    <t xml:space="preserve">     Cheltuiala pentru consumul final:</t>
  </si>
  <si>
    <t xml:space="preserve">          - al IFSLSGP</t>
  </si>
  <si>
    <t xml:space="preserve">     Exportul net, din care:</t>
  </si>
  <si>
    <t>01.05 PRINCIPALELE AGREGATE PE LOCUITOR</t>
  </si>
  <si>
    <t xml:space="preserve">            Preţuri curente</t>
  </si>
  <si>
    <t>Operaţiuni</t>
  </si>
  <si>
    <t xml:space="preserve">bunuri şi </t>
  </si>
  <si>
    <t>populaţiei</t>
  </si>
  <si>
    <t>Administraţiile</t>
  </si>
  <si>
    <t xml:space="preserve">Variaţia </t>
  </si>
  <si>
    <t>şi servicii</t>
  </si>
  <si>
    <t xml:space="preserve">Preţuri </t>
  </si>
  <si>
    <t>preţ</t>
  </si>
  <si>
    <t>Variaţia stocurilor</t>
  </si>
  <si>
    <t xml:space="preserve">          - al administraţiei publice</t>
  </si>
  <si>
    <t xml:space="preserve">     Variaţia stocurilor</t>
  </si>
  <si>
    <t>- lei, preţuri curente -</t>
  </si>
  <si>
    <t xml:space="preserve">brută de  </t>
  </si>
  <si>
    <t xml:space="preserve">            Modificări faţă de anul precedent</t>
  </si>
  <si>
    <t>Gospodăriile</t>
  </si>
  <si>
    <t>UTILIZĂRI</t>
  </si>
  <si>
    <t>01.03 RESURSELE ŞI UTILIZĂRILE BUNURILOR ŞI SERVICIILOR</t>
  </si>
  <si>
    <t>01.04 CONTRIBUŢII LA CREŞTEREA REALĂ A PIB</t>
  </si>
  <si>
    <t xml:space="preserve">          - al gospodăriilor populaţiei</t>
  </si>
  <si>
    <t xml:space="preserve">     Formarea brută de capital fix</t>
  </si>
  <si>
    <t xml:space="preserve">Capacitatea de finanţare a gospodăriilor </t>
  </si>
  <si>
    <t>UTILIZĂRI DE BUNURI ŞI SERVICII</t>
  </si>
  <si>
    <t>RESURSE DE BUNURI ŞI SERVICII</t>
  </si>
  <si>
    <t>IFSLSGP*</t>
  </si>
  <si>
    <t>* IFSLSGP - Instituţii fără scop lucrativ în serviciul gospodăriilor populaţiei</t>
  </si>
  <si>
    <t>Importuri de bunuri şi 
servicii</t>
  </si>
  <si>
    <t>Cheltuiala pentru 
consumul final</t>
  </si>
  <si>
    <t>Formarea brută de 
capital fix</t>
  </si>
  <si>
    <t xml:space="preserve">Exporturi de bunuri şi 
servicii </t>
  </si>
  <si>
    <t xml:space="preserve"> -milioane lei -</t>
  </si>
  <si>
    <t>-mil.lei-</t>
  </si>
  <si>
    <t xml:space="preserve">Consum final individual efectiv al </t>
  </si>
  <si>
    <t xml:space="preserve">  al gospodăriilor 
  populaţiei</t>
  </si>
  <si>
    <t xml:space="preserve">  al administraţiei 
  publice</t>
  </si>
  <si>
    <t xml:space="preserve">          Exporturi de bunuri şi servicii</t>
  </si>
  <si>
    <t xml:space="preserve">          Importuri de bunuri şi servicii</t>
  </si>
  <si>
    <r>
      <t>Venitul disponibil brut</t>
    </r>
    <r>
      <rPr>
        <vertAlign val="superscript"/>
        <sz val="10"/>
        <rFont val="Arial"/>
        <family val="2"/>
      </rPr>
      <t>1)</t>
    </r>
  </si>
  <si>
    <r>
      <t>Economia brută a gospodãriilor populaţiei</t>
    </r>
    <r>
      <rPr>
        <vertAlign val="superscript"/>
        <sz val="10"/>
        <rFont val="Arial"/>
        <family val="2"/>
      </rPr>
      <t>1)</t>
    </r>
  </si>
  <si>
    <r>
      <t>gospodăriilor populaţiei</t>
    </r>
    <r>
      <rPr>
        <vertAlign val="superscript"/>
        <sz val="10"/>
        <rFont val="Arial"/>
        <family val="2"/>
      </rPr>
      <t>1)</t>
    </r>
  </si>
  <si>
    <r>
      <t>populaţiei</t>
    </r>
    <r>
      <rPr>
        <vertAlign val="superscript"/>
        <sz val="10"/>
        <rFont val="Arial"/>
        <family val="2"/>
      </rPr>
      <t>1)</t>
    </r>
  </si>
  <si>
    <r>
      <t>Produsul intern brut pe locuitor</t>
    </r>
    <r>
      <rPr>
        <vertAlign val="superscript"/>
        <sz val="10"/>
        <rFont val="Arial"/>
        <family val="2"/>
      </rPr>
      <t>1)</t>
    </r>
  </si>
  <si>
    <r>
      <t>Produsul intern brut pe persoană activă</t>
    </r>
    <r>
      <rPr>
        <vertAlign val="superscript"/>
        <sz val="10"/>
        <rFont val="Arial"/>
        <family val="2"/>
      </rPr>
      <t>2)</t>
    </r>
  </si>
  <si>
    <t>2) Populaţia activă a fost recalculată in funcţie de populaţia rezidentă având în vedere criteriile reşedinţei obişnuite în condiţii de comparabilitate cu rezultatele Recensământului Populaţiei şi Locuinţelor - 2011</t>
  </si>
  <si>
    <t>3) Date revizuite.</t>
  </si>
  <si>
    <t xml:space="preserve">             Agricultură, silvicultură şi pescuit</t>
  </si>
  <si>
    <t xml:space="preserve">             Industrie </t>
  </si>
  <si>
    <t xml:space="preserve">             Construcţii</t>
  </si>
  <si>
    <t xml:space="preserve">             Servicii - total</t>
  </si>
  <si>
    <t xml:space="preserve">      Impozite nete pe produs </t>
  </si>
  <si>
    <t xml:space="preserve">      Valoare adăugată brută (VAB) - total</t>
  </si>
  <si>
    <t>Achiziţii minus cedări de obiecte de valoare</t>
  </si>
  <si>
    <t>Achiziţii minus</t>
  </si>
  <si>
    <t>cedări obiecte</t>
  </si>
  <si>
    <t>de valoare</t>
  </si>
  <si>
    <r>
      <t>2015</t>
    </r>
    <r>
      <rPr>
        <b/>
        <vertAlign val="superscript"/>
        <sz val="10"/>
        <rFont val="Arial"/>
        <family val="2"/>
      </rPr>
      <t>3)</t>
    </r>
  </si>
  <si>
    <t xml:space="preserve">   Contribuţii resurse</t>
  </si>
  <si>
    <t xml:space="preserve">   Contribuţii utilizări</t>
  </si>
  <si>
    <t>1) Pentru anii 2015 şi 2016 s-a utilizat populaţia rezidentă la 1 iulie a fiecărui an, estimată în condiţii de comparabilitate cu rezultatele definitive ale Recensământului Populaţiei şi Locuinţelor - 2011.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</si>
</sst>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)"/>
  </numFmts>
  <fonts count="17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8"/>
      <color indexed="81"/>
      <name val="Tahoma"/>
      <family val="2"/>
    </font>
    <font>
      <vertAlign val="superscript"/>
      <sz val="8"/>
      <name val="Arial"/>
      <family val="2"/>
    </font>
    <font>
      <sz val="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 CE"/>
      <family val="2"/>
      <charset val="238"/>
    </font>
    <font>
      <i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Border="1"/>
    <xf numFmtId="0" fontId="3" fillId="0" borderId="0" xfId="0" applyFont="1"/>
    <xf numFmtId="164" fontId="3" fillId="0" borderId="0" xfId="0" applyNumberFormat="1" applyFont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1" xfId="0" applyFont="1" applyFill="1" applyBorder="1"/>
    <xf numFmtId="0" fontId="3" fillId="0" borderId="0" xfId="0" applyFont="1" applyFill="1" applyBorder="1"/>
    <xf numFmtId="164" fontId="3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164" fontId="3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2" xfId="0" applyFont="1" applyFill="1" applyBorder="1"/>
    <xf numFmtId="1" fontId="3" fillId="0" borderId="0" xfId="0" applyNumberFormat="1" applyFont="1" applyFill="1" applyBorder="1"/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/>
    <xf numFmtId="1" fontId="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right"/>
    </xf>
    <xf numFmtId="0" fontId="3" fillId="0" borderId="0" xfId="0" quotePrefix="1" applyFont="1" applyBorder="1"/>
    <xf numFmtId="165" fontId="2" fillId="0" borderId="0" xfId="0" applyNumberFormat="1" applyFont="1" applyFill="1" applyBorder="1" applyProtection="1"/>
    <xf numFmtId="0" fontId="1" fillId="0" borderId="3" xfId="0" applyFont="1" applyFill="1" applyBorder="1"/>
    <xf numFmtId="0" fontId="6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 applyProtection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/>
    <xf numFmtId="0" fontId="5" fillId="0" borderId="10" xfId="0" applyFont="1" applyBorder="1"/>
    <xf numFmtId="0" fontId="3" fillId="0" borderId="9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0" fontId="3" fillId="0" borderId="12" xfId="0" applyFont="1" applyBorder="1" applyAlignment="1"/>
    <xf numFmtId="0" fontId="3" fillId="0" borderId="8" xfId="0" applyFont="1" applyBorder="1" applyAlignment="1"/>
    <xf numFmtId="0" fontId="10" fillId="0" borderId="0" xfId="0" applyFont="1" applyFill="1" applyAlignment="1" applyProtection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Border="1"/>
    <xf numFmtId="0" fontId="11" fillId="0" borderId="0" xfId="0" applyFont="1" applyFill="1" applyAlignment="1" applyProtection="1">
      <alignment vertical="center"/>
    </xf>
    <xf numFmtId="0" fontId="6" fillId="0" borderId="0" xfId="0" applyFont="1" applyBorder="1" applyAlignment="1">
      <alignment horizontal="left"/>
    </xf>
    <xf numFmtId="0" fontId="3" fillId="0" borderId="5" xfId="0" applyFont="1" applyBorder="1"/>
    <xf numFmtId="0" fontId="3" fillId="0" borderId="6" xfId="0" applyFont="1" applyBorder="1"/>
    <xf numFmtId="164" fontId="5" fillId="0" borderId="0" xfId="0" applyNumberFormat="1" applyFont="1" applyFill="1" applyBorder="1"/>
    <xf numFmtId="164" fontId="5" fillId="0" borderId="0" xfId="0" applyNumberFormat="1" applyFont="1" applyFill="1"/>
    <xf numFmtId="164" fontId="5" fillId="0" borderId="4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7" fillId="0" borderId="0" xfId="0" applyFont="1" applyFill="1" applyAlignment="1" applyProtection="1">
      <alignment vertical="center"/>
    </xf>
    <xf numFmtId="164" fontId="3" fillId="0" borderId="0" xfId="0" applyNumberFormat="1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Fill="1" applyBorder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3" fillId="0" borderId="2" xfId="0" applyFont="1" applyFill="1" applyBorder="1"/>
    <xf numFmtId="0" fontId="5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/>
    <xf numFmtId="164" fontId="3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/>
    </xf>
    <xf numFmtId="0" fontId="3" fillId="0" borderId="1" xfId="0" applyFont="1" applyBorder="1"/>
    <xf numFmtId="164" fontId="3" fillId="0" borderId="5" xfId="0" applyNumberFormat="1" applyFont="1" applyBorder="1"/>
    <xf numFmtId="0" fontId="1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/>
    <xf numFmtId="164" fontId="3" fillId="0" borderId="5" xfId="0" applyNumberFormat="1" applyFont="1" applyFill="1" applyBorder="1"/>
    <xf numFmtId="164" fontId="3" fillId="0" borderId="6" xfId="0" applyNumberFormat="1" applyFont="1" applyFill="1" applyBorder="1"/>
    <xf numFmtId="164" fontId="3" fillId="0" borderId="6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3" fillId="0" borderId="2" xfId="0" applyNumberFormat="1" applyFont="1" applyFill="1" applyBorder="1"/>
    <xf numFmtId="164" fontId="5" fillId="0" borderId="3" xfId="0" applyNumberFormat="1" applyFont="1" applyFill="1" applyBorder="1"/>
    <xf numFmtId="164" fontId="1" fillId="0" borderId="2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/>
    <xf numFmtId="0" fontId="1" fillId="0" borderId="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5%20ESA%202010%20PR_CRT%20revizuit%202018%20prelucrar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revizuit%20ESA%202010%20PR_CRT%20definitiv%20prelucrar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lucru%202015-2016/prelucrari_2015-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4%20ESA%202010%20PR_CRT%20revizuit%202018%20prelucrar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5%20ESA%202010%20PR_CONST%20revizuit%202018%20prelucrar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ESA%202010%20PR_CONST%20definitiv%20prelucrar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lucru%202015-2016/T01%202015-2016%20lucru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I 2015 preturi curente"/>
      <sheetName val="Revizuiri"/>
      <sheetName val="TII 2015 pr.crt. revizuit 2018"/>
    </sheetNames>
    <sheetDataSet>
      <sheetData sheetId="0" refreshError="1"/>
      <sheetData sheetId="1" refreshError="1"/>
      <sheetData sheetId="2">
        <row r="99">
          <cell r="DE99">
            <v>432630.10000000009</v>
          </cell>
          <cell r="DF99">
            <v>7396.2</v>
          </cell>
          <cell r="DI99">
            <v>97929.099999999991</v>
          </cell>
          <cell r="DJ99">
            <v>537955.4</v>
          </cell>
          <cell r="DK99">
            <v>176514.30000000002</v>
          </cell>
          <cell r="DN99">
            <v>292289.40000000008</v>
          </cell>
          <cell r="DO99">
            <v>2316.5999999999995</v>
          </cell>
          <cell r="DP99">
            <v>230</v>
          </cell>
        </row>
        <row r="118">
          <cell r="F118">
            <v>537955.40000000014</v>
          </cell>
        </row>
        <row r="121">
          <cell r="F121">
            <v>7396.2</v>
          </cell>
        </row>
        <row r="125">
          <cell r="F125">
            <v>176514.30000000002</v>
          </cell>
        </row>
        <row r="126">
          <cell r="F126">
            <v>2316.5999999999995</v>
          </cell>
        </row>
        <row r="127">
          <cell r="F127">
            <v>230</v>
          </cell>
        </row>
        <row r="130">
          <cell r="F130">
            <v>292289.40000000008</v>
          </cell>
        </row>
        <row r="131">
          <cell r="F131">
            <v>296717.90000000002</v>
          </cell>
        </row>
        <row r="133">
          <cell r="F133">
            <v>712587.80000000028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II 2016 pr.crt. revizuit 2018"/>
    </sheetNames>
    <sheetDataSet>
      <sheetData sheetId="0">
        <row r="99">
          <cell r="DE99">
            <v>471868.9</v>
          </cell>
          <cell r="DF99">
            <v>6378.9</v>
          </cell>
          <cell r="DI99">
            <v>115446.8</v>
          </cell>
          <cell r="DJ99">
            <v>593694.59999999974</v>
          </cell>
          <cell r="DK99">
            <v>174990.2</v>
          </cell>
          <cell r="DN99">
            <v>315125.50000000006</v>
          </cell>
          <cell r="DO99">
            <v>3309.4000000000033</v>
          </cell>
          <cell r="DP99">
            <v>232.3</v>
          </cell>
        </row>
        <row r="118">
          <cell r="F118">
            <v>593694.6</v>
          </cell>
        </row>
        <row r="121">
          <cell r="F121">
            <v>6378.9</v>
          </cell>
        </row>
        <row r="125">
          <cell r="F125">
            <v>174990.2</v>
          </cell>
        </row>
        <row r="126">
          <cell r="F126">
            <v>3309.4000000000033</v>
          </cell>
        </row>
        <row r="127">
          <cell r="F127">
            <v>232.3</v>
          </cell>
        </row>
        <row r="130">
          <cell r="F130">
            <v>315125.50000000006</v>
          </cell>
        </row>
        <row r="131">
          <cell r="F131">
            <v>322216.59999999992</v>
          </cell>
        </row>
        <row r="133">
          <cell r="F133">
            <v>765135.40000000026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1.04 (2)"/>
      <sheetName val="Tabel 04.01"/>
    </sheetNames>
    <sheetDataSet>
      <sheetData sheetId="0"/>
      <sheetData sheetId="1"/>
      <sheetData sheetId="2"/>
      <sheetData sheetId="3"/>
      <sheetData sheetId="4"/>
      <sheetData sheetId="5">
        <row r="22">
          <cell r="B22">
            <v>3.871505126982953</v>
          </cell>
          <cell r="C22">
            <v>7.9741846512134629</v>
          </cell>
          <cell r="D22">
            <v>4.7858996770361131</v>
          </cell>
          <cell r="E22">
            <v>5.8709676624303597</v>
          </cell>
          <cell r="F22">
            <v>-0.29032288570229525</v>
          </cell>
          <cell r="G22">
            <v>12.450812048365151</v>
          </cell>
          <cell r="H22">
            <v>7.5148911696119001</v>
          </cell>
          <cell r="I22">
            <v>-40.329661558109876</v>
          </cell>
          <cell r="J22">
            <v>54.294249439880502</v>
          </cell>
          <cell r="K22">
            <v>4.5633014509141105</v>
          </cell>
        </row>
        <row r="23">
          <cell r="B23">
            <v>4.8008119139844467</v>
          </cell>
          <cell r="C23">
            <v>16.53607685953564</v>
          </cell>
          <cell r="D23">
            <v>6.8421843149078114</v>
          </cell>
          <cell r="E23">
            <v>8.2969492876246562</v>
          </cell>
          <cell r="F23">
            <v>2.1551305995868546</v>
          </cell>
          <cell r="G23">
            <v>-16.193450690895332</v>
          </cell>
          <cell r="H23">
            <v>-0.20581901862911423</v>
          </cell>
          <cell r="I23">
            <v>1.8000518000517616</v>
          </cell>
          <cell r="J23">
            <v>-5.3478260869565304</v>
          </cell>
          <cell r="K23">
            <v>16.012041490385869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II 2014 preturi curente"/>
      <sheetName val="Revizuiri"/>
      <sheetName val="TII 2014 pr.crt. revizuit 2018"/>
    </sheetNames>
    <sheetDataSet>
      <sheetData sheetId="0" refreshError="1"/>
      <sheetData sheetId="1" refreshError="1"/>
      <sheetData sheetId="2">
        <row r="99">
          <cell r="DE99">
            <v>405735.50000000006</v>
          </cell>
          <cell r="DF99">
            <v>5590.8</v>
          </cell>
          <cell r="DI99">
            <v>95169.9</v>
          </cell>
          <cell r="DJ99">
            <v>506496.19999999995</v>
          </cell>
          <cell r="DK99">
            <v>162394.89999999997</v>
          </cell>
          <cell r="DN99">
            <v>275219.59999999998</v>
          </cell>
          <cell r="DO99">
            <v>2505.6000000000008</v>
          </cell>
          <cell r="DP99">
            <v>133.9</v>
          </cell>
        </row>
        <row r="131">
          <cell r="F131">
            <v>278160.09999999998</v>
          </cell>
        </row>
        <row r="133">
          <cell r="F133">
            <v>668590.1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II 2015 preturi 2014"/>
      <sheetName val="Revizuiri"/>
      <sheetName val="TII 2015 pr.2014 revizuit 2018"/>
    </sheetNames>
    <sheetDataSet>
      <sheetData sheetId="0" refreshError="1"/>
      <sheetData sheetId="1" refreshError="1"/>
      <sheetData sheetId="2">
        <row r="99">
          <cell r="DE99">
            <v>429556.10000000015</v>
          </cell>
          <cell r="DF99">
            <v>6286.9</v>
          </cell>
          <cell r="DI99">
            <v>94893.6</v>
          </cell>
          <cell r="DJ99">
            <v>530736.60000000009</v>
          </cell>
          <cell r="DK99">
            <v>174598.70000000004</v>
          </cell>
          <cell r="DN99">
            <v>287778.69999999995</v>
          </cell>
          <cell r="DO99">
            <v>1495.0999999999995</v>
          </cell>
          <cell r="DP99">
            <v>206.6</v>
          </cell>
        </row>
        <row r="113">
          <cell r="F113">
            <v>694474.60000000033</v>
          </cell>
        </row>
        <row r="131">
          <cell r="F131">
            <v>300341.09999999998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II 2015 preturi curente"/>
      <sheetName val="Revizuiri"/>
      <sheetName val="TII 2015 pr. 2015 revizuit 2018"/>
    </sheetNames>
    <sheetDataSet>
      <sheetData sheetId="0" refreshError="1"/>
      <sheetData sheetId="1" refreshError="1"/>
      <sheetData sheetId="2">
        <row r="99">
          <cell r="DE99">
            <v>468525.1999999999</v>
          </cell>
          <cell r="DF99">
            <v>6198.5</v>
          </cell>
          <cell r="DI99">
            <v>100039.59999999999</v>
          </cell>
          <cell r="DJ99">
            <v>574763.30000000005</v>
          </cell>
          <cell r="DK99">
            <v>176150.99999999997</v>
          </cell>
          <cell r="DN99">
            <v>339090.89999999997</v>
          </cell>
          <cell r="DO99">
            <v>2358.2999999999984</v>
          </cell>
          <cell r="DP99">
            <v>217.7</v>
          </cell>
        </row>
        <row r="113">
          <cell r="F113">
            <v>746797.8</v>
          </cell>
        </row>
        <row r="131">
          <cell r="F131">
            <v>345783.40000000014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1.01-02"/>
      <sheetName val="01.03"/>
      <sheetName val="01.04-05"/>
    </sheetNames>
    <sheetDataSet>
      <sheetData sheetId="0"/>
      <sheetData sheetId="1"/>
      <sheetData sheetId="2">
        <row r="8">
          <cell r="B8">
            <v>-0.52437210781314425</v>
          </cell>
          <cell r="C8">
            <v>0.1757818475140881</v>
          </cell>
        </row>
        <row r="10">
          <cell r="B10">
            <v>1.3571095354238762</v>
          </cell>
          <cell r="C10">
            <v>1.2233580198819012</v>
          </cell>
        </row>
        <row r="12">
          <cell r="B12">
            <v>0.40465750240692849</v>
          </cell>
          <cell r="C12">
            <v>0.72166545652338865</v>
          </cell>
        </row>
        <row r="14">
          <cell r="B14">
            <v>1.8165390124681533</v>
          </cell>
          <cell r="C14">
            <v>2.2190528661871336</v>
          </cell>
        </row>
        <row r="16">
          <cell r="B16">
            <v>3.0539339424858092</v>
          </cell>
          <cell r="C16">
            <v>4.3398581901065132</v>
          </cell>
        </row>
        <row r="18">
          <cell r="B18">
            <v>0.81757118449705224</v>
          </cell>
          <cell r="C18">
            <v>0.46095372387795747</v>
          </cell>
        </row>
        <row r="19">
          <cell r="B19">
            <v>3.8715051269829375</v>
          </cell>
          <cell r="C19">
            <v>4.8008119139845107</v>
          </cell>
        </row>
        <row r="22">
          <cell r="B22">
            <v>3.6255996013103005</v>
          </cell>
          <cell r="C22">
            <v>5.1653845322639578</v>
          </cell>
        </row>
        <row r="23">
          <cell r="B23">
            <v>3.5628107565457658</v>
          </cell>
          <cell r="C23">
            <v>5.0372880366461237</v>
          </cell>
        </row>
        <row r="24">
          <cell r="B24">
            <v>-4.1325768957689975E-2</v>
          </cell>
          <cell r="C24">
            <v>0.29617402936171516</v>
          </cell>
        </row>
        <row r="25">
          <cell r="B25">
            <v>0.10411461372221925</v>
          </cell>
          <cell r="C25">
            <v>-0.16807753374391196</v>
          </cell>
        </row>
        <row r="27">
          <cell r="B27">
            <v>1.8253037249579489</v>
          </cell>
          <cell r="C27">
            <v>-5.0983191123963476E-2</v>
          </cell>
        </row>
        <row r="29">
          <cell r="B29">
            <v>-0.15113894148298057</v>
          </cell>
          <cell r="C29">
            <v>5.8519104593144754E-3</v>
          </cell>
        </row>
        <row r="31">
          <cell r="B31">
            <v>-1.4391328857546686</v>
          </cell>
          <cell r="C31">
            <v>-0.31771523452972855</v>
          </cell>
        </row>
        <row r="32">
          <cell r="B32">
            <v>1.8784454032448248</v>
          </cell>
          <cell r="C32">
            <v>6.5678222388875991</v>
          </cell>
        </row>
        <row r="33">
          <cell r="B33">
            <v>3.3175782889994934</v>
          </cell>
          <cell r="C33">
            <v>6.8855374734173278</v>
          </cell>
        </row>
        <row r="41">
          <cell r="B41">
            <v>35764.814791459103</v>
          </cell>
          <cell r="C41">
            <v>38394.442775792741</v>
          </cell>
        </row>
        <row r="43">
          <cell r="B43">
            <v>-1929.4832826747668</v>
          </cell>
          <cell r="C43">
            <v>-1999.8549719232594</v>
          </cell>
        </row>
        <row r="46">
          <cell r="B46">
            <v>24542.183657253841</v>
          </cell>
          <cell r="C46">
            <v>27254.951899444088</v>
          </cell>
        </row>
        <row r="49">
          <cell r="B49">
            <v>-3385.8739547730402</v>
          </cell>
          <cell r="C49">
            <v>-3434.3846143580081</v>
          </cell>
        </row>
        <row r="51">
          <cell r="B51">
            <v>35948.885721852967</v>
          </cell>
          <cell r="C51">
            <v>38826.492478710985</v>
          </cell>
        </row>
        <row r="53">
          <cell r="B53">
            <v>77799.399999999994</v>
          </cell>
          <cell r="C53">
            <v>85217.2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showGridLines="0" tabSelected="1" workbookViewId="0">
      <selection activeCell="L2" sqref="L2"/>
    </sheetView>
  </sheetViews>
  <sheetFormatPr defaultRowHeight="15.95" customHeight="1"/>
  <cols>
    <col min="1" max="1" width="8.7109375" style="50" customWidth="1"/>
    <col min="2" max="2" width="8.28515625" style="1" customWidth="1"/>
    <col min="3" max="3" width="8.42578125" style="1" customWidth="1"/>
    <col min="4" max="4" width="11.140625" style="1" customWidth="1"/>
    <col min="5" max="5" width="9.140625" style="1"/>
    <col min="6" max="6" width="11" style="1" customWidth="1"/>
    <col min="7" max="7" width="7.140625" style="1" customWidth="1"/>
    <col min="8" max="8" width="8.140625" style="1" customWidth="1"/>
    <col min="9" max="9" width="7" style="1" customWidth="1"/>
    <col min="10" max="10" width="9.85546875" style="1" customWidth="1"/>
    <col min="11" max="11" width="8.140625" style="1" customWidth="1"/>
    <col min="12" max="16384" width="9.140625" style="1"/>
  </cols>
  <sheetData>
    <row r="1" spans="1:13" s="2" customFormat="1" ht="15.95" customHeight="1">
      <c r="A1" s="4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3" ht="15.95" customHeight="1">
      <c r="A2" s="45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3" ht="15.95" customHeight="1">
      <c r="A3" s="46"/>
      <c r="B3" s="6"/>
      <c r="C3" s="6"/>
      <c r="D3" s="6"/>
      <c r="E3" s="6"/>
      <c r="F3" s="7"/>
      <c r="G3" s="6"/>
      <c r="H3" s="6"/>
      <c r="I3" s="6"/>
      <c r="J3" s="6"/>
      <c r="K3" s="7" t="s">
        <v>56</v>
      </c>
    </row>
    <row r="4" spans="1:13" s="8" customFormat="1" ht="20.100000000000001" customHeight="1">
      <c r="A4" s="47" t="s">
        <v>27</v>
      </c>
      <c r="B4" s="115" t="s">
        <v>49</v>
      </c>
      <c r="C4" s="115"/>
      <c r="D4" s="115"/>
      <c r="E4" s="115" t="s">
        <v>48</v>
      </c>
      <c r="F4" s="115"/>
      <c r="G4" s="115"/>
      <c r="H4" s="115"/>
      <c r="I4" s="115"/>
      <c r="J4" s="98"/>
      <c r="K4" s="40"/>
    </row>
    <row r="5" spans="1:13" s="8" customFormat="1" ht="20.100000000000001" customHeight="1">
      <c r="A5" s="48"/>
      <c r="B5" s="99"/>
      <c r="C5" s="99" t="s">
        <v>1</v>
      </c>
      <c r="D5" s="113" t="s">
        <v>2</v>
      </c>
      <c r="E5" s="114"/>
      <c r="F5" s="114"/>
      <c r="G5" s="114"/>
      <c r="H5" s="99" t="s">
        <v>3</v>
      </c>
      <c r="I5" s="99" t="s">
        <v>31</v>
      </c>
      <c r="J5" s="99" t="s">
        <v>78</v>
      </c>
      <c r="K5" s="99" t="s">
        <v>4</v>
      </c>
    </row>
    <row r="6" spans="1:13" s="8" customFormat="1" ht="20.100000000000001" customHeight="1">
      <c r="A6" s="49"/>
      <c r="B6" s="100" t="s">
        <v>5</v>
      </c>
      <c r="C6" s="100" t="s">
        <v>28</v>
      </c>
      <c r="D6" s="100" t="s">
        <v>6</v>
      </c>
      <c r="E6" s="99" t="s">
        <v>41</v>
      </c>
      <c r="F6" s="100" t="s">
        <v>30</v>
      </c>
      <c r="G6" s="100" t="s">
        <v>50</v>
      </c>
      <c r="H6" s="100" t="s">
        <v>39</v>
      </c>
      <c r="I6" s="100" t="s">
        <v>7</v>
      </c>
      <c r="J6" s="100" t="s">
        <v>79</v>
      </c>
      <c r="K6" s="100" t="s">
        <v>8</v>
      </c>
    </row>
    <row r="7" spans="1:13" s="8" customFormat="1" ht="20.100000000000001" customHeight="1">
      <c r="A7" s="101" t="s">
        <v>9</v>
      </c>
      <c r="B7" s="102"/>
      <c r="C7" s="102" t="s">
        <v>10</v>
      </c>
      <c r="D7" s="103"/>
      <c r="E7" s="102" t="s">
        <v>29</v>
      </c>
      <c r="F7" s="102" t="s">
        <v>11</v>
      </c>
      <c r="G7" s="102"/>
      <c r="H7" s="102" t="s">
        <v>12</v>
      </c>
      <c r="I7" s="102"/>
      <c r="J7" s="102" t="s">
        <v>80</v>
      </c>
      <c r="K7" s="102" t="s">
        <v>32</v>
      </c>
    </row>
    <row r="8" spans="1:13" s="8" customFormat="1" ht="15.95" customHeight="1">
      <c r="A8" s="75">
        <v>2015</v>
      </c>
      <c r="B8" s="68">
        <f>+'[1]TII 2015 pr.crt. revizuit 2018'!$F$133</f>
        <v>712587.80000000028</v>
      </c>
      <c r="C8" s="68">
        <f>+'[1]TII 2015 pr.crt. revizuit 2018'!$F$131</f>
        <v>296717.90000000002</v>
      </c>
      <c r="D8" s="68">
        <f>+'[1]TII 2015 pr.crt. revizuit 2018'!$F$118</f>
        <v>537955.40000000014</v>
      </c>
      <c r="E8" s="68">
        <f>+'[1]TII 2015 pr.crt. revizuit 2018'!$DE$99</f>
        <v>432630.10000000009</v>
      </c>
      <c r="F8" s="68">
        <f>+'[1]TII 2015 pr.crt. revizuit 2018'!$DI$99</f>
        <v>97929.099999999991</v>
      </c>
      <c r="G8" s="68">
        <f>+'[1]TII 2015 pr.crt. revizuit 2018'!$F$121</f>
        <v>7396.2</v>
      </c>
      <c r="H8" s="68">
        <f>+'[1]TII 2015 pr.crt. revizuit 2018'!$F$125</f>
        <v>176514.30000000002</v>
      </c>
      <c r="I8" s="68">
        <f>+'[1]TII 2015 pr.crt. revizuit 2018'!$F$126</f>
        <v>2316.5999999999995</v>
      </c>
      <c r="J8" s="68">
        <f>+'[1]TII 2015 pr.crt. revizuit 2018'!$F$127</f>
        <v>230</v>
      </c>
      <c r="K8" s="68">
        <f>+'[1]TII 2015 pr.crt. revizuit 2018'!$F$130</f>
        <v>292289.40000000008</v>
      </c>
    </row>
    <row r="9" spans="1:13" s="8" customFormat="1" ht="15.95" customHeight="1">
      <c r="A9" s="51">
        <v>2016</v>
      </c>
      <c r="B9" s="52">
        <f>+'[2]TII 2016 pr.crt. revizuit 2018'!$F$133</f>
        <v>765135.40000000026</v>
      </c>
      <c r="C9" s="52">
        <f>+'[2]TII 2016 pr.crt. revizuit 2018'!$F$131</f>
        <v>322216.59999999992</v>
      </c>
      <c r="D9" s="52">
        <f>+'[2]TII 2016 pr.crt. revizuit 2018'!$F$118</f>
        <v>593694.6</v>
      </c>
      <c r="E9" s="52">
        <f>+'[2]TII 2016 pr.crt. revizuit 2018'!$DE$99</f>
        <v>471868.9</v>
      </c>
      <c r="F9" s="52">
        <f>+'[2]TII 2016 pr.crt. revizuit 2018'!$DI$99</f>
        <v>115446.8</v>
      </c>
      <c r="G9" s="52">
        <f>+'[2]TII 2016 pr.crt. revizuit 2018'!$F$121</f>
        <v>6378.9</v>
      </c>
      <c r="H9" s="52">
        <f>+'[2]TII 2016 pr.crt. revizuit 2018'!$F$125</f>
        <v>174990.2</v>
      </c>
      <c r="I9" s="52">
        <f>+'[2]TII 2016 pr.crt. revizuit 2018'!$F$126</f>
        <v>3309.4000000000033</v>
      </c>
      <c r="J9" s="52">
        <f>+'[2]TII 2016 pr.crt. revizuit 2018'!$F$127</f>
        <v>232.3</v>
      </c>
      <c r="K9" s="52">
        <f>+'[2]TII 2016 pr.crt. revizuit 2018'!$F$130</f>
        <v>315125.50000000006</v>
      </c>
    </row>
    <row r="10" spans="1:13" s="8" customFormat="1" ht="9" customHeight="1">
      <c r="A10" s="49"/>
      <c r="B10" s="42"/>
      <c r="C10" s="9"/>
      <c r="D10" s="42"/>
      <c r="E10" s="43"/>
      <c r="F10" s="43"/>
      <c r="G10" s="43"/>
      <c r="H10" s="9"/>
      <c r="I10" s="9"/>
      <c r="J10" s="9"/>
      <c r="K10" s="9"/>
      <c r="M10" s="3"/>
    </row>
    <row r="11" spans="1:13" ht="12.75" customHeight="1">
      <c r="A11" s="44" t="s">
        <v>13</v>
      </c>
      <c r="B11" s="15"/>
      <c r="C11" s="15"/>
      <c r="D11" s="15"/>
      <c r="E11" s="15"/>
      <c r="F11" s="15"/>
      <c r="G11" s="39"/>
      <c r="H11" s="16"/>
      <c r="I11" s="16"/>
      <c r="J11" s="16"/>
      <c r="K11" s="16"/>
    </row>
    <row r="12" spans="1:13" s="2" customFormat="1" ht="15.95" customHeight="1">
      <c r="A12" s="45" t="s">
        <v>40</v>
      </c>
      <c r="B12" s="6"/>
      <c r="C12" s="6"/>
      <c r="D12" s="6"/>
      <c r="E12" s="6"/>
      <c r="F12" s="6"/>
      <c r="G12" s="43"/>
      <c r="H12" s="9"/>
      <c r="I12" s="9"/>
      <c r="J12" s="9"/>
      <c r="K12" s="9"/>
    </row>
    <row r="13" spans="1:13" ht="15.95" customHeight="1">
      <c r="A13" s="46"/>
      <c r="B13" s="6"/>
      <c r="C13" s="6"/>
      <c r="D13" s="6"/>
      <c r="E13" s="9"/>
      <c r="F13" s="9"/>
      <c r="G13" s="9"/>
      <c r="H13" s="6"/>
      <c r="I13" s="9"/>
      <c r="J13" s="9"/>
      <c r="K13" s="10" t="s">
        <v>14</v>
      </c>
    </row>
    <row r="14" spans="1:13" ht="15.95" customHeight="1">
      <c r="A14" s="47" t="s">
        <v>27</v>
      </c>
      <c r="B14" s="115" t="s">
        <v>49</v>
      </c>
      <c r="C14" s="115"/>
      <c r="D14" s="115"/>
      <c r="E14" s="115" t="s">
        <v>48</v>
      </c>
      <c r="F14" s="115"/>
      <c r="G14" s="115"/>
      <c r="H14" s="115"/>
      <c r="I14" s="115"/>
      <c r="J14" s="98"/>
      <c r="K14" s="40"/>
    </row>
    <row r="15" spans="1:13" s="8" customFormat="1" ht="20.100000000000001" customHeight="1">
      <c r="A15" s="48"/>
      <c r="B15" s="99"/>
      <c r="C15" s="99" t="s">
        <v>1</v>
      </c>
      <c r="D15" s="113" t="s">
        <v>2</v>
      </c>
      <c r="E15" s="114"/>
      <c r="F15" s="114"/>
      <c r="G15" s="114"/>
      <c r="H15" s="99" t="s">
        <v>3</v>
      </c>
      <c r="I15" s="99" t="s">
        <v>31</v>
      </c>
      <c r="J15" s="99" t="s">
        <v>78</v>
      </c>
      <c r="K15" s="99" t="s">
        <v>4</v>
      </c>
    </row>
    <row r="16" spans="1:13" s="8" customFormat="1" ht="20.100000000000001" customHeight="1">
      <c r="A16" s="49"/>
      <c r="B16" s="100" t="s">
        <v>5</v>
      </c>
      <c r="C16" s="100" t="s">
        <v>28</v>
      </c>
      <c r="D16" s="100" t="s">
        <v>6</v>
      </c>
      <c r="E16" s="99" t="s">
        <v>41</v>
      </c>
      <c r="F16" s="100" t="s">
        <v>30</v>
      </c>
      <c r="G16" s="100" t="s">
        <v>50</v>
      </c>
      <c r="H16" s="100" t="s">
        <v>39</v>
      </c>
      <c r="I16" s="100" t="s">
        <v>7</v>
      </c>
      <c r="J16" s="100" t="s">
        <v>79</v>
      </c>
      <c r="K16" s="100" t="s">
        <v>8</v>
      </c>
    </row>
    <row r="17" spans="1:12" s="8" customFormat="1" ht="20.100000000000001" customHeight="1">
      <c r="A17" s="101" t="s">
        <v>9</v>
      </c>
      <c r="B17" s="102"/>
      <c r="C17" s="102" t="s">
        <v>10</v>
      </c>
      <c r="D17" s="102"/>
      <c r="E17" s="102" t="s">
        <v>29</v>
      </c>
      <c r="F17" s="102" t="s">
        <v>11</v>
      </c>
      <c r="G17" s="102"/>
      <c r="H17" s="102" t="s">
        <v>12</v>
      </c>
      <c r="I17" s="102"/>
      <c r="J17" s="102" t="s">
        <v>80</v>
      </c>
      <c r="K17" s="102" t="s">
        <v>32</v>
      </c>
    </row>
    <row r="18" spans="1:12" s="8" customFormat="1" ht="20.100000000000001" customHeight="1">
      <c r="A18" s="41">
        <v>2015</v>
      </c>
      <c r="B18" s="112">
        <f>+'[3]Tabel 01.02'!B22</f>
        <v>3.871505126982953</v>
      </c>
      <c r="C18" s="112">
        <f>+'[3]Tabel 01.02'!C22</f>
        <v>7.9741846512134629</v>
      </c>
      <c r="D18" s="112">
        <f>+'[3]Tabel 01.02'!D22</f>
        <v>4.7858996770361131</v>
      </c>
      <c r="E18" s="112">
        <f>+'[3]Tabel 01.02'!E22</f>
        <v>5.8709676624303597</v>
      </c>
      <c r="F18" s="112">
        <f>+'[3]Tabel 01.02'!F22</f>
        <v>-0.29032288570229525</v>
      </c>
      <c r="G18" s="112">
        <f>+'[3]Tabel 01.02'!G22</f>
        <v>12.450812048365151</v>
      </c>
      <c r="H18" s="112">
        <f>+'[3]Tabel 01.02'!H22</f>
        <v>7.5148911696119001</v>
      </c>
      <c r="I18" s="112">
        <f>+'[3]Tabel 01.02'!I22</f>
        <v>-40.329661558109876</v>
      </c>
      <c r="J18" s="112">
        <f>+'[3]Tabel 01.02'!J22</f>
        <v>54.294249439880502</v>
      </c>
      <c r="K18" s="112">
        <f>+'[3]Tabel 01.02'!K22</f>
        <v>4.5633014509141105</v>
      </c>
    </row>
    <row r="19" spans="1:12" s="8" customFormat="1" ht="20.100000000000001" customHeight="1">
      <c r="A19" s="101">
        <v>2016</v>
      </c>
      <c r="B19" s="111">
        <f>+'[3]Tabel 01.02'!B23</f>
        <v>4.8008119139844467</v>
      </c>
      <c r="C19" s="111">
        <f>+'[3]Tabel 01.02'!C23</f>
        <v>16.53607685953564</v>
      </c>
      <c r="D19" s="111">
        <f>+'[3]Tabel 01.02'!D23</f>
        <v>6.8421843149078114</v>
      </c>
      <c r="E19" s="111">
        <f>+'[3]Tabel 01.02'!E23</f>
        <v>8.2969492876246562</v>
      </c>
      <c r="F19" s="111">
        <f>+'[3]Tabel 01.02'!F23</f>
        <v>2.1551305995868546</v>
      </c>
      <c r="G19" s="111">
        <f>+'[3]Tabel 01.02'!G23</f>
        <v>-16.193450690895332</v>
      </c>
      <c r="H19" s="111">
        <f>+'[3]Tabel 01.02'!H23</f>
        <v>-0.20581901862911423</v>
      </c>
      <c r="I19" s="111">
        <f>+'[3]Tabel 01.02'!I23</f>
        <v>1.8000518000517616</v>
      </c>
      <c r="J19" s="111">
        <f>+'[3]Tabel 01.02'!J23</f>
        <v>-5.3478260869565304</v>
      </c>
      <c r="K19" s="111">
        <f>+'[3]Tabel 01.02'!K23</f>
        <v>16.012041490385869</v>
      </c>
    </row>
    <row r="20" spans="1:12" ht="15.95" customHeight="1">
      <c r="A20" s="53" t="s">
        <v>51</v>
      </c>
      <c r="L20" s="68"/>
    </row>
  </sheetData>
  <mergeCells count="6">
    <mergeCell ref="D15:G15"/>
    <mergeCell ref="B4:D4"/>
    <mergeCell ref="E4:I4"/>
    <mergeCell ref="D5:G5"/>
    <mergeCell ref="B14:D14"/>
    <mergeCell ref="E14:I14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5"/>
  </sheetPr>
  <dimension ref="A1:J37"/>
  <sheetViews>
    <sheetView showGridLines="0" showZero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8" sqref="G8"/>
    </sheetView>
  </sheetViews>
  <sheetFormatPr defaultRowHeight="12.75"/>
  <cols>
    <col min="1" max="1" width="20.7109375" style="4" customWidth="1"/>
    <col min="2" max="2" width="9.5703125" style="4" customWidth="1"/>
    <col min="3" max="3" width="8.140625" style="4" customWidth="1"/>
    <col min="4" max="4" width="8.42578125" style="4" customWidth="1"/>
    <col min="5" max="5" width="7.28515625" style="4" customWidth="1"/>
    <col min="6" max="6" width="9.28515625" style="4" customWidth="1"/>
    <col min="7" max="7" width="7.5703125" style="4" customWidth="1"/>
    <col min="8" max="8" width="9.28515625" style="4" customWidth="1"/>
    <col min="9" max="9" width="7.7109375" style="4" customWidth="1"/>
    <col min="10" max="10" width="9.28515625" style="4" customWidth="1"/>
    <col min="11" max="28" width="7.7109375" style="4" customWidth="1"/>
    <col min="29" max="16384" width="9.140625" style="4"/>
  </cols>
  <sheetData>
    <row r="1" spans="1:10" s="18" customFormat="1" ht="14.45" customHeight="1">
      <c r="A1" s="17" t="s">
        <v>43</v>
      </c>
    </row>
    <row r="2" spans="1:10" ht="9.9499999999999993" customHeight="1"/>
    <row r="3" spans="1:10" s="11" customFormat="1" ht="20.100000000000001" customHeight="1">
      <c r="A3" s="63"/>
      <c r="B3" s="104">
        <v>2014</v>
      </c>
      <c r="C3" s="116">
        <v>2015</v>
      </c>
      <c r="D3" s="117"/>
      <c r="E3" s="117"/>
      <c r="F3" s="118"/>
      <c r="G3" s="116">
        <v>2016</v>
      </c>
      <c r="H3" s="117"/>
      <c r="I3" s="117"/>
      <c r="J3" s="118"/>
    </row>
    <row r="4" spans="1:10" s="19" customFormat="1" ht="20.100000000000001" customHeight="1">
      <c r="A4" s="62"/>
      <c r="B4" s="54" t="s">
        <v>33</v>
      </c>
      <c r="C4" s="69" t="s">
        <v>15</v>
      </c>
      <c r="D4" s="21" t="s">
        <v>33</v>
      </c>
      <c r="E4" s="20" t="s">
        <v>15</v>
      </c>
      <c r="F4" s="54" t="s">
        <v>33</v>
      </c>
      <c r="G4" s="69" t="s">
        <v>15</v>
      </c>
      <c r="H4" s="21" t="s">
        <v>33</v>
      </c>
      <c r="I4" s="20" t="s">
        <v>15</v>
      </c>
      <c r="J4" s="54" t="s">
        <v>33</v>
      </c>
    </row>
    <row r="5" spans="1:10" s="19" customFormat="1" ht="20.100000000000001" customHeight="1">
      <c r="A5" s="64"/>
      <c r="B5" s="55" t="s">
        <v>16</v>
      </c>
      <c r="C5" s="70" t="s">
        <v>17</v>
      </c>
      <c r="D5" s="22">
        <v>2014</v>
      </c>
      <c r="E5" s="19" t="s">
        <v>34</v>
      </c>
      <c r="F5" s="55" t="s">
        <v>16</v>
      </c>
      <c r="G5" s="70" t="s">
        <v>17</v>
      </c>
      <c r="H5" s="22">
        <v>2015</v>
      </c>
      <c r="I5" s="19" t="s">
        <v>34</v>
      </c>
      <c r="J5" s="55" t="s">
        <v>16</v>
      </c>
    </row>
    <row r="6" spans="1:10" s="25" customFormat="1" ht="20.100000000000001" customHeight="1">
      <c r="A6" s="64" t="s">
        <v>27</v>
      </c>
      <c r="B6" s="56" t="s">
        <v>57</v>
      </c>
      <c r="C6" s="57" t="s">
        <v>18</v>
      </c>
      <c r="D6" s="24" t="s">
        <v>57</v>
      </c>
      <c r="E6" s="23" t="s">
        <v>18</v>
      </c>
      <c r="F6" s="56" t="s">
        <v>57</v>
      </c>
      <c r="G6" s="57" t="s">
        <v>18</v>
      </c>
      <c r="H6" s="24" t="s">
        <v>57</v>
      </c>
      <c r="I6" s="23" t="s">
        <v>18</v>
      </c>
      <c r="J6" s="56" t="s">
        <v>57</v>
      </c>
    </row>
    <row r="7" spans="1:10" s="26" customFormat="1" ht="20.100000000000001" customHeight="1">
      <c r="A7" s="65" t="s">
        <v>19</v>
      </c>
      <c r="B7" s="59">
        <f>B8+B9</f>
        <v>946750.2</v>
      </c>
      <c r="C7" s="58">
        <f>D7/B7*100</f>
        <v>105.07689356706769</v>
      </c>
      <c r="D7" s="30">
        <f>D8+D9</f>
        <v>994815.7000000003</v>
      </c>
      <c r="E7" s="30">
        <f>F7/D7*100</f>
        <v>101.45655119837775</v>
      </c>
      <c r="F7" s="80">
        <f>F8+F9</f>
        <v>1009305.7000000003</v>
      </c>
      <c r="G7" s="58">
        <f>H7/F7*100</f>
        <v>108.25077080214645</v>
      </c>
      <c r="H7" s="30">
        <f>H8+H9</f>
        <v>1092581.2000000002</v>
      </c>
      <c r="I7" s="30">
        <f>J7/H7*100</f>
        <v>99.521390263716796</v>
      </c>
      <c r="J7" s="80">
        <f>J8+J9</f>
        <v>1087352.0000000002</v>
      </c>
    </row>
    <row r="8" spans="1:10" s="11" customFormat="1" ht="14.25" customHeight="1">
      <c r="A8" s="64" t="s">
        <v>20</v>
      </c>
      <c r="B8" s="105">
        <f>+'[4]TII 2014 pr.crt. revizuit 2018'!$F$133</f>
        <v>668590.1</v>
      </c>
      <c r="C8" s="61">
        <f>D8/B8*100</f>
        <v>103.87150512698294</v>
      </c>
      <c r="D8" s="5">
        <f>+'[5]TII 2015 pr.2014 revizuit 2018'!$F$113</f>
        <v>694474.60000000033</v>
      </c>
      <c r="E8" s="27">
        <f t="shared" ref="E8:E18" si="0">F8/D8*100</f>
        <v>102.60818754206416</v>
      </c>
      <c r="F8" s="97">
        <f>+'[1]TII 2015 pr.crt. revizuit 2018'!$F$133</f>
        <v>712587.80000000028</v>
      </c>
      <c r="G8" s="61">
        <f t="shared" ref="G8:G18" si="1">H8/F8*100</f>
        <v>104.80081191398448</v>
      </c>
      <c r="H8" s="5">
        <f>+'[6]TII 2015 pr. 2015 revizuit 2018'!$F$113</f>
        <v>746797.8</v>
      </c>
      <c r="I8" s="27">
        <f t="shared" ref="I8:I18" si="2">J8/H8*100</f>
        <v>102.45549732471095</v>
      </c>
      <c r="J8" s="97">
        <f>+'[2]TII 2016 pr.crt. revizuit 2018'!$F$133</f>
        <v>765135.40000000026</v>
      </c>
    </row>
    <row r="9" spans="1:10" s="11" customFormat="1" ht="27.75" customHeight="1">
      <c r="A9" s="66" t="s">
        <v>52</v>
      </c>
      <c r="B9" s="106">
        <f>+'[4]TII 2014 pr.crt. revizuit 2018'!$F$131</f>
        <v>278160.09999999998</v>
      </c>
      <c r="C9" s="60">
        <f t="shared" ref="C9:C18" si="3">D9/B9*100</f>
        <v>107.97418465121346</v>
      </c>
      <c r="D9" s="5">
        <f>+'[5]TII 2015 pr.2014 revizuit 2018'!$F$131</f>
        <v>300341.09999999998</v>
      </c>
      <c r="E9" s="29">
        <f t="shared" si="0"/>
        <v>98.793638299919678</v>
      </c>
      <c r="F9" s="107">
        <f>+'[1]TII 2015 pr.crt. revizuit 2018'!$F$131</f>
        <v>296717.90000000002</v>
      </c>
      <c r="G9" s="60">
        <f t="shared" si="1"/>
        <v>116.53607685953564</v>
      </c>
      <c r="H9" s="73">
        <f>+'[6]TII 2015 pr. 2015 revizuit 2018'!$F$131</f>
        <v>345783.40000000014</v>
      </c>
      <c r="I9" s="29">
        <f t="shared" si="2"/>
        <v>93.184519557618955</v>
      </c>
      <c r="J9" s="107">
        <f>+'[2]TII 2016 pr.crt. revizuit 2018'!$F$131</f>
        <v>322216.59999999992</v>
      </c>
    </row>
    <row r="10" spans="1:10" s="26" customFormat="1" ht="20.100000000000001" customHeight="1">
      <c r="A10" s="65" t="s">
        <v>42</v>
      </c>
      <c r="B10" s="108">
        <f>B11+B15+B16+B17+B18</f>
        <v>946750.2</v>
      </c>
      <c r="C10" s="58">
        <f t="shared" si="3"/>
        <v>105.07689356706764</v>
      </c>
      <c r="D10" s="81">
        <f>D11+D15+D16+D17+D18</f>
        <v>994815.70000000007</v>
      </c>
      <c r="E10" s="30">
        <f t="shared" si="0"/>
        <v>101.45655119837775</v>
      </c>
      <c r="F10" s="108">
        <f>F11+F15+F16+F17+F18</f>
        <v>1009305.7000000002</v>
      </c>
      <c r="G10" s="58">
        <f t="shared" si="1"/>
        <v>108.25077080214645</v>
      </c>
      <c r="H10" s="81">
        <f>H11+H15+H16+H17+H18</f>
        <v>1092581.2</v>
      </c>
      <c r="I10" s="30">
        <f t="shared" si="2"/>
        <v>99.521390263716796</v>
      </c>
      <c r="J10" s="108">
        <f>J11+J15+J16+J17+J18</f>
        <v>1087352</v>
      </c>
    </row>
    <row r="11" spans="1:10" s="11" customFormat="1" ht="27" customHeight="1">
      <c r="A11" s="66" t="s">
        <v>53</v>
      </c>
      <c r="B11" s="105">
        <f>+'[4]TII 2014 pr.crt. revizuit 2018'!$DJ$99</f>
        <v>506496.19999999995</v>
      </c>
      <c r="C11" s="61">
        <f t="shared" si="3"/>
        <v>104.78589967703611</v>
      </c>
      <c r="D11" s="5">
        <f>+'[5]TII 2015 pr.2014 revizuit 2018'!$DJ$99</f>
        <v>530736.60000000009</v>
      </c>
      <c r="E11" s="27">
        <f t="shared" si="0"/>
        <v>101.36014738761186</v>
      </c>
      <c r="F11" s="97">
        <f>+'[1]TII 2015 pr.crt. revizuit 2018'!$DJ$99</f>
        <v>537955.4</v>
      </c>
      <c r="G11" s="61">
        <f t="shared" si="1"/>
        <v>106.84218431490788</v>
      </c>
      <c r="H11" s="5">
        <f>+'[6]TII 2015 pr. 2015 revizuit 2018'!$DJ$99</f>
        <v>574763.30000000005</v>
      </c>
      <c r="I11" s="27">
        <f t="shared" si="2"/>
        <v>103.29375588176902</v>
      </c>
      <c r="J11" s="76">
        <f>+'[2]TII 2016 pr.crt. revizuit 2018'!$DJ$99</f>
        <v>593694.59999999974</v>
      </c>
    </row>
    <row r="12" spans="1:10" s="11" customFormat="1" ht="27" customHeight="1">
      <c r="A12" s="66" t="s">
        <v>59</v>
      </c>
      <c r="B12" s="105">
        <f>+'[4]TII 2014 pr.crt. revizuit 2018'!$DE$99</f>
        <v>405735.50000000006</v>
      </c>
      <c r="C12" s="61">
        <f t="shared" si="3"/>
        <v>105.87096766243036</v>
      </c>
      <c r="D12" s="5">
        <f>+'[5]TII 2015 pr.2014 revizuit 2018'!$DE$99</f>
        <v>429556.10000000015</v>
      </c>
      <c r="E12" s="27">
        <f t="shared" si="0"/>
        <v>100.71562247631915</v>
      </c>
      <c r="F12" s="97">
        <f>+'[1]TII 2015 pr.crt. revizuit 2018'!$DE$99</f>
        <v>432630.10000000009</v>
      </c>
      <c r="G12" s="61">
        <f t="shared" si="1"/>
        <v>108.29694928762466</v>
      </c>
      <c r="H12" s="5">
        <f>+'[6]TII 2015 pr. 2015 revizuit 2018'!$DE$99</f>
        <v>468525.1999999999</v>
      </c>
      <c r="I12" s="27">
        <f t="shared" si="2"/>
        <v>100.7136649213319</v>
      </c>
      <c r="J12" s="76">
        <f>+'[2]TII 2016 pr.crt. revizuit 2018'!$DE$99</f>
        <v>471868.9</v>
      </c>
    </row>
    <row r="13" spans="1:10" s="11" customFormat="1" ht="27" customHeight="1">
      <c r="A13" s="66" t="s">
        <v>60</v>
      </c>
      <c r="B13" s="105">
        <f>+'[4]TII 2014 pr.crt. revizuit 2018'!$DI$99</f>
        <v>95169.9</v>
      </c>
      <c r="C13" s="61">
        <f t="shared" si="3"/>
        <v>99.709677114297705</v>
      </c>
      <c r="D13" s="5">
        <f>+'[5]TII 2015 pr.2014 revizuit 2018'!$DI$99</f>
        <v>94893.6</v>
      </c>
      <c r="E13" s="27">
        <f t="shared" si="0"/>
        <v>103.19884586526382</v>
      </c>
      <c r="F13" s="97">
        <f>+'[1]TII 2015 pr.crt. revizuit 2018'!$DI$99</f>
        <v>97929.099999999991</v>
      </c>
      <c r="G13" s="61">
        <f t="shared" si="1"/>
        <v>102.15513059958685</v>
      </c>
      <c r="H13" s="5">
        <f>+'[6]TII 2015 pr. 2015 revizuit 2018'!$DI$99</f>
        <v>100039.59999999999</v>
      </c>
      <c r="I13" s="27">
        <f t="shared" si="2"/>
        <v>115.40110116393909</v>
      </c>
      <c r="J13" s="76">
        <f>+'[2]TII 2016 pr.crt. revizuit 2018'!$DI$99</f>
        <v>115446.8</v>
      </c>
    </row>
    <row r="14" spans="1:10" s="11" customFormat="1" ht="13.5" customHeight="1">
      <c r="A14" s="64" t="s">
        <v>21</v>
      </c>
      <c r="B14" s="97">
        <f>+'[4]TII 2014 pr.crt. revizuit 2018'!$DF$99</f>
        <v>5590.8</v>
      </c>
      <c r="C14" s="61">
        <f t="shared" si="3"/>
        <v>112.45081204836515</v>
      </c>
      <c r="D14" s="5">
        <f>+'[5]TII 2015 pr.2014 revizuit 2018'!$DF$99</f>
        <v>6286.9</v>
      </c>
      <c r="E14" s="27">
        <f t="shared" si="0"/>
        <v>117.64462612734417</v>
      </c>
      <c r="F14" s="97">
        <f>+'[1]TII 2015 pr.crt. revizuit 2018'!$DF$99</f>
        <v>7396.2</v>
      </c>
      <c r="G14" s="61">
        <f t="shared" si="1"/>
        <v>83.806549309104668</v>
      </c>
      <c r="H14" s="5">
        <f>+'[6]TII 2015 pr. 2015 revizuit 2018'!$DF$99</f>
        <v>6198.5</v>
      </c>
      <c r="I14" s="27">
        <f t="shared" si="2"/>
        <v>102.91038154392191</v>
      </c>
      <c r="J14" s="76">
        <f>+'[2]TII 2016 pr.crt. revizuit 2018'!$DF$99</f>
        <v>6378.9</v>
      </c>
    </row>
    <row r="15" spans="1:10" s="11" customFormat="1" ht="24.75" customHeight="1">
      <c r="A15" s="66" t="s">
        <v>77</v>
      </c>
      <c r="B15" s="97">
        <f>+'[4]TII 2014 pr.crt. revizuit 2018'!$DP$99</f>
        <v>133.9</v>
      </c>
      <c r="C15" s="61">
        <f>D15/B15*100</f>
        <v>154.2942494398805</v>
      </c>
      <c r="D15" s="5">
        <f>+'[5]TII 2015 pr.2014 revizuit 2018'!$DP$99</f>
        <v>206.6</v>
      </c>
      <c r="E15" s="83">
        <f t="shared" si="0"/>
        <v>111.32623426911907</v>
      </c>
      <c r="F15" s="97">
        <f>+'[1]TII 2015 pr.crt. revizuit 2018'!$DP$99</f>
        <v>230</v>
      </c>
      <c r="G15" s="61">
        <f t="shared" si="1"/>
        <v>94.65217391304347</v>
      </c>
      <c r="H15" s="5">
        <f>+'[6]TII 2015 pr. 2015 revizuit 2018'!$DP$99</f>
        <v>217.7</v>
      </c>
      <c r="I15" s="27">
        <f t="shared" si="2"/>
        <v>106.70647680293983</v>
      </c>
      <c r="J15" s="76">
        <f>+'[2]TII 2016 pr.crt. revizuit 2018'!$DP$99</f>
        <v>232.3</v>
      </c>
    </row>
    <row r="16" spans="1:10" s="11" customFormat="1" ht="25.5" customHeight="1">
      <c r="A16" s="66" t="s">
        <v>54</v>
      </c>
      <c r="B16" s="97">
        <f>+'[4]TII 2014 pr.crt. revizuit 2018'!$DK$99</f>
        <v>162394.89999999997</v>
      </c>
      <c r="C16" s="61">
        <f t="shared" si="3"/>
        <v>107.5148911696119</v>
      </c>
      <c r="D16" s="5">
        <f>+'[5]TII 2015 pr.2014 revizuit 2018'!$DK$99</f>
        <v>174598.70000000004</v>
      </c>
      <c r="E16" s="27">
        <f t="shared" si="0"/>
        <v>101.09714448045717</v>
      </c>
      <c r="F16" s="97">
        <f>+'[1]TII 2015 pr.crt. revizuit 2018'!$DK$99</f>
        <v>176514.30000000002</v>
      </c>
      <c r="G16" s="61">
        <f t="shared" si="1"/>
        <v>99.794180981370886</v>
      </c>
      <c r="H16" s="5">
        <f>+'[6]TII 2015 pr. 2015 revizuit 2018'!$DK$99</f>
        <v>176150.99999999997</v>
      </c>
      <c r="I16" s="27">
        <f t="shared" si="2"/>
        <v>99.341019920409209</v>
      </c>
      <c r="J16" s="76">
        <f>+'[2]TII 2016 pr.crt. revizuit 2018'!$DK$99</f>
        <v>174990.2</v>
      </c>
    </row>
    <row r="17" spans="1:10" s="11" customFormat="1" ht="14.25" customHeight="1">
      <c r="A17" s="64" t="s">
        <v>35</v>
      </c>
      <c r="B17" s="97">
        <f>+'[4]TII 2014 pr.crt. revizuit 2018'!$DO$99</f>
        <v>2505.6000000000008</v>
      </c>
      <c r="C17" s="61">
        <f>D17/B17*100</f>
        <v>59.670338441890124</v>
      </c>
      <c r="D17" s="5">
        <f>+'[5]TII 2015 pr.2014 revizuit 2018'!$DO$99</f>
        <v>1495.0999999999995</v>
      </c>
      <c r="E17" s="27">
        <f>F17/D17*100</f>
        <v>154.94615744766239</v>
      </c>
      <c r="F17" s="97">
        <f>+'[1]TII 2015 pr.crt. revizuit 2018'!$DO$99</f>
        <v>2316.5999999999995</v>
      </c>
      <c r="G17" s="61">
        <f t="shared" si="1"/>
        <v>101.80005180005176</v>
      </c>
      <c r="H17" s="5">
        <f>+'[6]TII 2015 pr. 2015 revizuit 2018'!$DO$99</f>
        <v>2358.2999999999984</v>
      </c>
      <c r="I17" s="27">
        <f t="shared" si="2"/>
        <v>140.32989865581163</v>
      </c>
      <c r="J17" s="76">
        <f>+'[2]TII 2016 pr.crt. revizuit 2018'!$DO$99</f>
        <v>3309.4000000000033</v>
      </c>
    </row>
    <row r="18" spans="1:10" s="11" customFormat="1" ht="27" customHeight="1">
      <c r="A18" s="67" t="s">
        <v>55</v>
      </c>
      <c r="B18" s="107">
        <f>+'[4]TII 2014 pr.crt. revizuit 2018'!$DN$99</f>
        <v>275219.59999999998</v>
      </c>
      <c r="C18" s="60">
        <f t="shared" si="3"/>
        <v>104.56330145091411</v>
      </c>
      <c r="D18" s="73">
        <f>+'[5]TII 2015 pr.2014 revizuit 2018'!$DN$99</f>
        <v>287778.69999999995</v>
      </c>
      <c r="E18" s="29">
        <f t="shared" si="0"/>
        <v>101.56741968741957</v>
      </c>
      <c r="F18" s="107">
        <f>+'[1]TII 2015 pr.crt. revizuit 2018'!$DN$99</f>
        <v>292289.40000000008</v>
      </c>
      <c r="G18" s="60">
        <f t="shared" si="1"/>
        <v>116.01204149038587</v>
      </c>
      <c r="H18" s="73">
        <f>+'[6]TII 2015 pr. 2015 revizuit 2018'!$DN$99</f>
        <v>339090.89999999997</v>
      </c>
      <c r="I18" s="29">
        <f t="shared" si="2"/>
        <v>92.932455574596702</v>
      </c>
      <c r="J18" s="77">
        <f>+'[2]TII 2016 pr.crt. revizuit 2018'!$DN$99</f>
        <v>315125.50000000006</v>
      </c>
    </row>
    <row r="19" spans="1:10" s="11" customFormat="1" ht="26.25" customHeight="1">
      <c r="A19" s="28"/>
    </row>
    <row r="20" spans="1:10" s="8" customFormat="1" ht="11.45" customHeight="1">
      <c r="B20" s="9"/>
      <c r="C20" s="9"/>
      <c r="D20" s="9"/>
      <c r="E20" s="9"/>
      <c r="F20" s="9"/>
      <c r="G20" s="9"/>
      <c r="H20" s="9"/>
    </row>
    <row r="21" spans="1:10" s="11" customFormat="1" ht="20.100000000000001" customHeight="1"/>
    <row r="22" spans="1:10" s="11" customFormat="1" ht="20.100000000000001" customHeight="1">
      <c r="A22" s="19"/>
    </row>
    <row r="23" spans="1:10" s="11" customFormat="1" ht="20.100000000000001" customHeight="1"/>
    <row r="24" spans="1:10" s="11" customFormat="1" ht="20.100000000000001" customHeight="1"/>
    <row r="25" spans="1:10" s="11" customFormat="1" ht="20.100000000000001" customHeight="1">
      <c r="A25" s="26"/>
    </row>
    <row r="26" spans="1:10" s="11" customFormat="1" ht="20.100000000000001" customHeight="1"/>
    <row r="27" spans="1:10" s="11" customFormat="1" ht="27" customHeight="1">
      <c r="A27" s="28"/>
      <c r="B27" s="38"/>
    </row>
    <row r="28" spans="1:10" s="11" customFormat="1" ht="20.100000000000001" customHeight="1">
      <c r="A28" s="26"/>
    </row>
    <row r="29" spans="1:10" s="11" customFormat="1" ht="27" customHeight="1">
      <c r="A29" s="28"/>
    </row>
    <row r="30" spans="1:10" s="11" customFormat="1" ht="27" customHeight="1">
      <c r="A30" s="28"/>
    </row>
    <row r="31" spans="1:10" s="11" customFormat="1" ht="27" customHeight="1">
      <c r="A31" s="28"/>
    </row>
    <row r="32" spans="1:10" s="11" customFormat="1" ht="20.100000000000001" customHeight="1"/>
    <row r="33" spans="1:1" s="11" customFormat="1" ht="27" customHeight="1">
      <c r="A33" s="28"/>
    </row>
    <row r="34" spans="1:1" s="11" customFormat="1" ht="20.100000000000001" customHeight="1"/>
    <row r="35" spans="1:1" s="11" customFormat="1" ht="27" customHeight="1">
      <c r="A35" s="28"/>
    </row>
    <row r="36" spans="1:1">
      <c r="A36" s="11"/>
    </row>
    <row r="37" spans="1:1">
      <c r="A37" s="11"/>
    </row>
  </sheetData>
  <mergeCells count="2">
    <mergeCell ref="C3:F3"/>
    <mergeCell ref="G3:J3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4"/>
  </sheetPr>
  <dimension ref="A1:G56"/>
  <sheetViews>
    <sheetView showGridLines="0" workbookViewId="0">
      <selection activeCell="E2" sqref="E2"/>
    </sheetView>
  </sheetViews>
  <sheetFormatPr defaultRowHeight="12.75"/>
  <cols>
    <col min="1" max="1" width="56.5703125" style="4" customWidth="1"/>
    <col min="2" max="2" width="14.7109375" style="4" customWidth="1"/>
    <col min="3" max="16384" width="9.140625" style="4"/>
  </cols>
  <sheetData>
    <row r="1" spans="1:4" ht="13.5" customHeight="1"/>
    <row r="2" spans="1:4" ht="15">
      <c r="A2" s="119" t="s">
        <v>44</v>
      </c>
      <c r="B2" s="119"/>
    </row>
    <row r="3" spans="1:4" s="1" customFormat="1" ht="15.95" customHeight="1">
      <c r="A3" s="9"/>
      <c r="B3" s="84"/>
      <c r="C3" s="37" t="s">
        <v>14</v>
      </c>
      <c r="D3" s="8"/>
    </row>
    <row r="4" spans="1:4" s="11" customFormat="1" ht="15.95" customHeight="1">
      <c r="A4" s="12"/>
      <c r="B4" s="96"/>
      <c r="C4" s="96"/>
    </row>
    <row r="5" spans="1:4" s="11" customFormat="1">
      <c r="A5" s="31"/>
      <c r="B5" s="93">
        <v>2015</v>
      </c>
      <c r="C5" s="93">
        <v>2016</v>
      </c>
    </row>
    <row r="6" spans="1:4" s="11" customFormat="1" ht="14.25" customHeight="1">
      <c r="A6" s="95" t="s">
        <v>82</v>
      </c>
      <c r="B6" s="13"/>
    </row>
    <row r="7" spans="1:4" s="11" customFormat="1" ht="5.25" customHeight="1">
      <c r="A7" s="85"/>
      <c r="B7" s="13"/>
    </row>
    <row r="8" spans="1:4" s="11" customFormat="1">
      <c r="A8" s="86" t="s">
        <v>71</v>
      </c>
      <c r="B8" s="14">
        <f>+'[7]01.04-05'!B8</f>
        <v>-0.52437210781314425</v>
      </c>
      <c r="C8" s="14">
        <f>+'[7]01.04-05'!C8</f>
        <v>0.1757818475140881</v>
      </c>
      <c r="D8" s="5"/>
    </row>
    <row r="9" spans="1:4" s="11" customFormat="1" ht="3.75" customHeight="1">
      <c r="A9" s="86"/>
      <c r="B9" s="14"/>
      <c r="C9" s="14"/>
      <c r="D9" s="5"/>
    </row>
    <row r="10" spans="1:4" s="11" customFormat="1">
      <c r="A10" s="86" t="s">
        <v>72</v>
      </c>
      <c r="B10" s="14">
        <f>+'[7]01.04-05'!B10</f>
        <v>1.3571095354238762</v>
      </c>
      <c r="C10" s="14">
        <f>+'[7]01.04-05'!C10</f>
        <v>1.2233580198819012</v>
      </c>
      <c r="D10" s="5"/>
    </row>
    <row r="11" spans="1:4" s="11" customFormat="1" ht="3" customHeight="1">
      <c r="A11" s="86"/>
      <c r="B11" s="14"/>
      <c r="C11" s="14"/>
      <c r="D11" s="5"/>
    </row>
    <row r="12" spans="1:4" s="11" customFormat="1" ht="13.5" customHeight="1">
      <c r="A12" s="87" t="s">
        <v>73</v>
      </c>
      <c r="B12" s="14">
        <f>+'[7]01.04-05'!B12</f>
        <v>0.40465750240692849</v>
      </c>
      <c r="C12" s="14">
        <f>+'[7]01.04-05'!C12</f>
        <v>0.72166545652338865</v>
      </c>
      <c r="D12" s="5"/>
    </row>
    <row r="13" spans="1:4" s="11" customFormat="1" ht="2.25" customHeight="1">
      <c r="A13" s="87"/>
      <c r="B13" s="14"/>
      <c r="C13" s="14"/>
      <c r="D13" s="5"/>
    </row>
    <row r="14" spans="1:4" s="11" customFormat="1">
      <c r="A14" s="88" t="s">
        <v>74</v>
      </c>
      <c r="B14" s="14">
        <f>+'[7]01.04-05'!B14</f>
        <v>1.8165390124681533</v>
      </c>
      <c r="C14" s="14">
        <f>+'[7]01.04-05'!C14</f>
        <v>2.2190528661871336</v>
      </c>
      <c r="D14" s="5"/>
    </row>
    <row r="15" spans="1:4" s="11" customFormat="1" ht="5.25" customHeight="1">
      <c r="A15" s="88"/>
      <c r="B15" s="14"/>
      <c r="C15" s="14"/>
      <c r="D15" s="5"/>
    </row>
    <row r="16" spans="1:4" s="11" customFormat="1">
      <c r="A16" s="86" t="s">
        <v>76</v>
      </c>
      <c r="B16" s="14">
        <f>+'[7]01.04-05'!B16</f>
        <v>3.0539339424858092</v>
      </c>
      <c r="C16" s="14">
        <f>+'[7]01.04-05'!C16</f>
        <v>4.3398581901065132</v>
      </c>
      <c r="D16" s="14"/>
    </row>
    <row r="17" spans="1:4" s="11" customFormat="1" ht="5.25" customHeight="1">
      <c r="A17" s="86"/>
      <c r="B17" s="14"/>
      <c r="C17" s="14"/>
      <c r="D17" s="5"/>
    </row>
    <row r="18" spans="1:4" s="11" customFormat="1">
      <c r="A18" s="86" t="s">
        <v>75</v>
      </c>
      <c r="B18" s="109">
        <f>+'[7]01.04-05'!B18</f>
        <v>0.81757118449705224</v>
      </c>
      <c r="C18" s="109">
        <f>+'[7]01.04-05'!C18</f>
        <v>0.46095372387795747</v>
      </c>
      <c r="D18" s="5"/>
    </row>
    <row r="19" spans="1:4" s="72" customFormat="1" ht="18" customHeight="1">
      <c r="A19" s="90" t="s">
        <v>20</v>
      </c>
      <c r="B19" s="110">
        <f>+'[7]01.04-05'!B19</f>
        <v>3.8715051269829375</v>
      </c>
      <c r="C19" s="110">
        <f>+'[7]01.04-05'!C19</f>
        <v>4.8008119139845107</v>
      </c>
      <c r="D19" s="94"/>
    </row>
    <row r="20" spans="1:4" s="11" customFormat="1" ht="14.25" customHeight="1">
      <c r="A20" s="95" t="s">
        <v>83</v>
      </c>
      <c r="C20" s="5"/>
    </row>
    <row r="21" spans="1:4" s="11" customFormat="1" ht="7.5" customHeight="1">
      <c r="A21" s="13"/>
      <c r="C21" s="5"/>
    </row>
    <row r="22" spans="1:4" s="11" customFormat="1">
      <c r="A22" s="13" t="s">
        <v>22</v>
      </c>
      <c r="B22" s="5">
        <f>+'[7]01.04-05'!B22</f>
        <v>3.6255996013103005</v>
      </c>
      <c r="C22" s="5">
        <f>+'[7]01.04-05'!C22</f>
        <v>5.1653845322639578</v>
      </c>
    </row>
    <row r="23" spans="1:4" s="11" customFormat="1">
      <c r="A23" s="13" t="s">
        <v>45</v>
      </c>
      <c r="B23" s="5">
        <f>+'[7]01.04-05'!B23</f>
        <v>3.5628107565457658</v>
      </c>
      <c r="C23" s="5">
        <f>+'[7]01.04-05'!C23</f>
        <v>5.0372880366461237</v>
      </c>
    </row>
    <row r="24" spans="1:4" s="11" customFormat="1">
      <c r="A24" s="13" t="s">
        <v>36</v>
      </c>
      <c r="B24" s="5">
        <f>+'[7]01.04-05'!B24</f>
        <v>-4.1325768957689975E-2</v>
      </c>
      <c r="C24" s="5">
        <f>+'[7]01.04-05'!C24</f>
        <v>0.29617402936171516</v>
      </c>
    </row>
    <row r="25" spans="1:4" s="11" customFormat="1">
      <c r="A25" s="13" t="s">
        <v>23</v>
      </c>
      <c r="B25" s="5">
        <f>+'[7]01.04-05'!B25</f>
        <v>0.10411461372221925</v>
      </c>
      <c r="C25" s="5">
        <f>+'[7]01.04-05'!C25</f>
        <v>-0.16807753374391196</v>
      </c>
    </row>
    <row r="26" spans="1:4" s="11" customFormat="1">
      <c r="A26" s="13"/>
      <c r="B26" s="5"/>
      <c r="C26" s="5"/>
    </row>
    <row r="27" spans="1:4" s="11" customFormat="1">
      <c r="A27" s="13" t="s">
        <v>46</v>
      </c>
      <c r="B27" s="5">
        <f>+'[7]01.04-05'!B27</f>
        <v>1.8253037249579489</v>
      </c>
      <c r="C27" s="5">
        <f>+'[7]01.04-05'!C27</f>
        <v>-5.0983191123963476E-2</v>
      </c>
    </row>
    <row r="28" spans="1:4" s="11" customFormat="1">
      <c r="A28" s="13"/>
      <c r="B28" s="5"/>
      <c r="C28" s="5"/>
    </row>
    <row r="29" spans="1:4" s="11" customFormat="1">
      <c r="A29" s="13" t="s">
        <v>37</v>
      </c>
      <c r="B29" s="5">
        <f>+'[7]01.04-05'!B29</f>
        <v>-0.15113894148298057</v>
      </c>
      <c r="C29" s="5">
        <f>+'[7]01.04-05'!C29</f>
        <v>5.8519104593144754E-3</v>
      </c>
    </row>
    <row r="30" spans="1:4" s="11" customFormat="1">
      <c r="A30" s="13"/>
      <c r="B30" s="5"/>
      <c r="C30" s="5"/>
    </row>
    <row r="31" spans="1:4" s="11" customFormat="1">
      <c r="A31" s="13" t="s">
        <v>24</v>
      </c>
      <c r="B31" s="5">
        <f>+'[7]01.04-05'!B31</f>
        <v>-1.4391328857546686</v>
      </c>
      <c r="C31" s="5">
        <f>+'[7]01.04-05'!C31</f>
        <v>-0.31771523452972855</v>
      </c>
      <c r="D31" s="14"/>
    </row>
    <row r="32" spans="1:4" s="11" customFormat="1">
      <c r="A32" s="13" t="s">
        <v>61</v>
      </c>
      <c r="B32" s="5">
        <f>+'[7]01.04-05'!B32</f>
        <v>1.8784454032448248</v>
      </c>
      <c r="C32" s="5">
        <f>+'[7]01.04-05'!C32</f>
        <v>6.5678222388875991</v>
      </c>
    </row>
    <row r="33" spans="1:7" s="11" customFormat="1">
      <c r="A33" s="89" t="s">
        <v>62</v>
      </c>
      <c r="B33" s="73">
        <f>+'[7]01.04-05'!B33</f>
        <v>3.3175782889994934</v>
      </c>
      <c r="C33" s="73">
        <f>+'[7]01.04-05'!C33</f>
        <v>6.8855374734173278</v>
      </c>
    </row>
    <row r="34" spans="1:7" ht="15.95" customHeight="1">
      <c r="A34" s="13"/>
      <c r="B34" s="79"/>
      <c r="C34" s="79"/>
    </row>
    <row r="35" spans="1:7" ht="15.95" customHeight="1">
      <c r="A35" s="13"/>
      <c r="B35" s="78"/>
      <c r="C35" s="79"/>
      <c r="D35" s="79"/>
    </row>
    <row r="36" spans="1:7" ht="15.95" customHeight="1">
      <c r="A36" s="13"/>
      <c r="B36" s="78"/>
      <c r="C36" s="79"/>
      <c r="D36" s="79"/>
    </row>
    <row r="37" spans="1:7" ht="15">
      <c r="A37" s="119" t="s">
        <v>25</v>
      </c>
      <c r="B37" s="119"/>
    </row>
    <row r="38" spans="1:7" s="1" customFormat="1" ht="12">
      <c r="B38" s="32"/>
      <c r="C38" s="37" t="s">
        <v>38</v>
      </c>
      <c r="D38" s="8"/>
      <c r="E38" s="8"/>
    </row>
    <row r="39" spans="1:7" s="11" customFormat="1" ht="15.95" customHeight="1">
      <c r="A39" s="12"/>
    </row>
    <row r="40" spans="1:7" s="34" customFormat="1" ht="14.25">
      <c r="A40" s="91"/>
      <c r="B40" s="92" t="s">
        <v>81</v>
      </c>
      <c r="C40" s="93">
        <v>2016</v>
      </c>
    </row>
    <row r="41" spans="1:7" s="35" customFormat="1" ht="14.25">
      <c r="A41" s="33" t="s">
        <v>63</v>
      </c>
      <c r="B41" s="5">
        <f>+'[7]01.04-05'!B41</f>
        <v>35764.814791459103</v>
      </c>
      <c r="C41" s="5">
        <f>+'[7]01.04-05'!C41</f>
        <v>38394.442775792741</v>
      </c>
    </row>
    <row r="42" spans="1:7" s="35" customFormat="1">
      <c r="A42" s="33"/>
      <c r="B42" s="5"/>
      <c r="C42" s="5"/>
    </row>
    <row r="43" spans="1:7" s="35" customFormat="1" ht="14.25">
      <c r="A43" s="33" t="s">
        <v>64</v>
      </c>
      <c r="B43" s="5">
        <f>+'[7]01.04-05'!B43</f>
        <v>-1929.4832826747668</v>
      </c>
      <c r="C43" s="5">
        <f>+'[7]01.04-05'!C43</f>
        <v>-1999.8549719232594</v>
      </c>
    </row>
    <row r="44" spans="1:7" s="35" customFormat="1">
      <c r="A44" s="33"/>
      <c r="B44" s="5"/>
      <c r="C44" s="5"/>
      <c r="G44" s="33"/>
    </row>
    <row r="45" spans="1:7" s="35" customFormat="1">
      <c r="A45" s="33" t="s">
        <v>58</v>
      </c>
      <c r="B45" s="5"/>
      <c r="C45" s="5"/>
    </row>
    <row r="46" spans="1:7" s="35" customFormat="1" ht="14.25">
      <c r="A46" s="33" t="s">
        <v>65</v>
      </c>
      <c r="B46" s="5">
        <f>+'[7]01.04-05'!B46</f>
        <v>24542.183657253841</v>
      </c>
      <c r="C46" s="5">
        <f>+'[7]01.04-05'!C46</f>
        <v>27254.951899444088</v>
      </c>
    </row>
    <row r="47" spans="1:7" s="35" customFormat="1">
      <c r="A47" s="33"/>
      <c r="B47" s="5"/>
      <c r="C47" s="5"/>
    </row>
    <row r="48" spans="1:7" s="35" customFormat="1">
      <c r="A48" s="33" t="s">
        <v>47</v>
      </c>
      <c r="B48" s="5"/>
      <c r="C48" s="5"/>
    </row>
    <row r="49" spans="1:3" s="35" customFormat="1" ht="14.25">
      <c r="A49" s="33" t="s">
        <v>66</v>
      </c>
      <c r="B49" s="5">
        <f>+'[7]01.04-05'!B49</f>
        <v>-3385.8739547730402</v>
      </c>
      <c r="C49" s="5">
        <f>+'[7]01.04-05'!C49</f>
        <v>-3434.3846143580081</v>
      </c>
    </row>
    <row r="50" spans="1:3" s="35" customFormat="1">
      <c r="A50" s="33"/>
      <c r="B50" s="5"/>
      <c r="C50" s="5"/>
    </row>
    <row r="51" spans="1:3" s="35" customFormat="1" ht="14.25">
      <c r="A51" s="33" t="s">
        <v>67</v>
      </c>
      <c r="B51" s="5">
        <f>+'[7]01.04-05'!B51</f>
        <v>35948.885721852967</v>
      </c>
      <c r="C51" s="5">
        <f>+'[7]01.04-05'!C51</f>
        <v>38826.492478710985</v>
      </c>
    </row>
    <row r="52" spans="1:3" s="35" customFormat="1" ht="9.75" customHeight="1">
      <c r="A52" s="33"/>
      <c r="B52" s="5"/>
      <c r="C52" s="5"/>
    </row>
    <row r="53" spans="1:3" s="35" customFormat="1" ht="14.25">
      <c r="A53" s="36" t="s">
        <v>68</v>
      </c>
      <c r="B53" s="73">
        <f>+'[7]01.04-05'!B53</f>
        <v>77799.399999999994</v>
      </c>
      <c r="C53" s="73">
        <f>+'[7]01.04-05'!C53</f>
        <v>85217.2</v>
      </c>
    </row>
    <row r="54" spans="1:3" ht="23.25" customHeight="1">
      <c r="A54" s="120" t="s">
        <v>84</v>
      </c>
      <c r="B54" s="120"/>
    </row>
    <row r="55" spans="1:3" ht="21" customHeight="1">
      <c r="A55" s="121" t="s">
        <v>69</v>
      </c>
      <c r="B55" s="121"/>
    </row>
    <row r="56" spans="1:3" s="74" customFormat="1" ht="12.75" customHeight="1">
      <c r="A56" s="82" t="s">
        <v>70</v>
      </c>
      <c r="B56" s="71"/>
    </row>
  </sheetData>
  <mergeCells count="4">
    <mergeCell ref="A2:B2"/>
    <mergeCell ref="A37:B37"/>
    <mergeCell ref="A54:B54"/>
    <mergeCell ref="A55:B55"/>
  </mergeCells>
  <phoneticPr fontId="0" type="noConversion"/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daniela.popescu</cp:lastModifiedBy>
  <cp:lastPrinted>2019-02-05T10:07:57Z</cp:lastPrinted>
  <dcterms:created xsi:type="dcterms:W3CDTF">1999-12-09T12:37:30Z</dcterms:created>
  <dcterms:modified xsi:type="dcterms:W3CDTF">2019-02-19T10:45:04Z</dcterms:modified>
</cp:coreProperties>
</file>